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Imperial College London\PhD Clinical Medicine Research\1. Optimization of IVT\DoE Repeats\DoE 6 Repeat\"/>
    </mc:Choice>
  </mc:AlternateContent>
  <xr:revisionPtr revIDLastSave="0" documentId="13_ncr:1_{C527A4CE-4535-4830-883E-8C5739323D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ponents per rea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4" i="1" l="1"/>
  <c r="Z21" i="1"/>
  <c r="Z18" i="1"/>
  <c r="Z15" i="1"/>
  <c r="X24" i="1"/>
  <c r="X21" i="1"/>
  <c r="X18" i="1"/>
  <c r="X15" i="1"/>
  <c r="V24" i="1"/>
  <c r="V21" i="1"/>
  <c r="V18" i="1"/>
  <c r="V15" i="1"/>
  <c r="O16" i="1" l="1"/>
  <c r="O17" i="1"/>
  <c r="O18" i="1"/>
  <c r="O19" i="1"/>
  <c r="O20" i="1"/>
  <c r="O21" i="1"/>
  <c r="O22" i="1"/>
  <c r="O23" i="1"/>
  <c r="O24" i="1"/>
  <c r="O25" i="1"/>
  <c r="O26" i="1"/>
  <c r="O15" i="1"/>
  <c r="T26" i="1"/>
  <c r="T16" i="1"/>
  <c r="T17" i="1"/>
  <c r="T18" i="1"/>
  <c r="T19" i="1"/>
  <c r="T20" i="1"/>
  <c r="T21" i="1"/>
  <c r="T22" i="1"/>
  <c r="T23" i="1"/>
  <c r="T24" i="1"/>
  <c r="T25" i="1"/>
  <c r="T15" i="1"/>
  <c r="S23" i="1"/>
  <c r="R23" i="1"/>
  <c r="P23" i="1"/>
  <c r="N23" i="1"/>
  <c r="M23" i="1"/>
  <c r="L23" i="1"/>
  <c r="K23" i="1"/>
  <c r="J23" i="1"/>
  <c r="I23" i="1"/>
  <c r="S22" i="1"/>
  <c r="R22" i="1"/>
  <c r="P22" i="1"/>
  <c r="N22" i="1"/>
  <c r="M22" i="1"/>
  <c r="L22" i="1"/>
  <c r="K22" i="1"/>
  <c r="J22" i="1"/>
  <c r="I22" i="1"/>
  <c r="S21" i="1"/>
  <c r="R21" i="1"/>
  <c r="P21" i="1"/>
  <c r="N21" i="1"/>
  <c r="M21" i="1"/>
  <c r="L21" i="1"/>
  <c r="K21" i="1"/>
  <c r="J21" i="1"/>
  <c r="I21" i="1"/>
  <c r="S20" i="1"/>
  <c r="R20" i="1"/>
  <c r="P20" i="1"/>
  <c r="N20" i="1"/>
  <c r="M20" i="1"/>
  <c r="L20" i="1"/>
  <c r="K20" i="1"/>
  <c r="J20" i="1"/>
  <c r="I20" i="1"/>
  <c r="S19" i="1"/>
  <c r="R19" i="1"/>
  <c r="P19" i="1"/>
  <c r="N19" i="1"/>
  <c r="M19" i="1"/>
  <c r="L19" i="1"/>
  <c r="K19" i="1"/>
  <c r="J19" i="1"/>
  <c r="I19" i="1"/>
  <c r="S18" i="1"/>
  <c r="R18" i="1"/>
  <c r="P18" i="1"/>
  <c r="N18" i="1"/>
  <c r="M18" i="1"/>
  <c r="L18" i="1"/>
  <c r="K18" i="1"/>
  <c r="J18" i="1"/>
  <c r="I18" i="1"/>
  <c r="S17" i="1"/>
  <c r="R17" i="1"/>
  <c r="P17" i="1"/>
  <c r="N17" i="1"/>
  <c r="M17" i="1"/>
  <c r="L17" i="1"/>
  <c r="K17" i="1"/>
  <c r="J17" i="1"/>
  <c r="I17" i="1"/>
  <c r="S16" i="1"/>
  <c r="R16" i="1"/>
  <c r="P16" i="1"/>
  <c r="N16" i="1"/>
  <c r="M16" i="1"/>
  <c r="L16" i="1"/>
  <c r="K16" i="1"/>
  <c r="J16" i="1"/>
  <c r="I16" i="1"/>
  <c r="S15" i="1"/>
  <c r="R15" i="1"/>
  <c r="P15" i="1"/>
  <c r="N15" i="1"/>
  <c r="M15" i="1"/>
  <c r="L15" i="1"/>
  <c r="K15" i="1"/>
  <c r="J15" i="1"/>
  <c r="I15" i="1"/>
  <c r="S24" i="1" l="1"/>
  <c r="S25" i="1"/>
  <c r="S26" i="1"/>
  <c r="R24" i="1"/>
  <c r="R25" i="1"/>
  <c r="R26" i="1"/>
  <c r="P24" i="1"/>
  <c r="P25" i="1"/>
  <c r="P26" i="1"/>
  <c r="J24" i="1"/>
  <c r="K24" i="1"/>
  <c r="L24" i="1"/>
  <c r="M24" i="1"/>
  <c r="J25" i="1"/>
  <c r="K25" i="1"/>
  <c r="L25" i="1"/>
  <c r="M25" i="1"/>
  <c r="J26" i="1"/>
  <c r="K26" i="1"/>
  <c r="L26" i="1"/>
  <c r="M26" i="1"/>
  <c r="E7" i="1"/>
  <c r="I24" i="1" l="1"/>
  <c r="I25" i="1"/>
  <c r="I26" i="1"/>
  <c r="N25" i="1" l="1"/>
  <c r="E9" i="1" l="1"/>
  <c r="E8" i="1"/>
  <c r="Q21" i="1" s="1"/>
  <c r="H21" i="1" l="1"/>
  <c r="Q17" i="1"/>
  <c r="H17" i="1" s="1"/>
  <c r="Q15" i="1"/>
  <c r="H15" i="1" s="1"/>
  <c r="Q19" i="1"/>
  <c r="H19" i="1" s="1"/>
  <c r="Q22" i="1"/>
  <c r="H22" i="1" s="1"/>
  <c r="Q23" i="1"/>
  <c r="H23" i="1" s="1"/>
  <c r="Q18" i="1"/>
  <c r="H18" i="1" s="1"/>
  <c r="Q16" i="1"/>
  <c r="H16" i="1" s="1"/>
  <c r="Q20" i="1"/>
  <c r="H20" i="1" s="1"/>
  <c r="Q25" i="1"/>
  <c r="H25" i="1" s="1"/>
  <c r="Q24" i="1"/>
  <c r="Q26" i="1"/>
  <c r="N24" i="1"/>
  <c r="N26" i="1"/>
  <c r="H26" i="1" l="1"/>
  <c r="H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Karnyart Samnuan</author>
  </authors>
  <commentList>
    <comment ref="I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1ug of DNA template for all reaction</t>
        </r>
      </text>
    </comment>
    <comment ref="J14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Karnyart Samnuan: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4mM of each NTPs for all reactions</t>
        </r>
      </text>
    </comment>
    <comment ref="N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40mM of Tris HCl for all reaction</t>
        </r>
      </text>
    </comment>
    <comment ref="S1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4U of Rnase Inhibitor per 1ug of DNA  for all reaction</t>
        </r>
      </text>
    </comment>
    <comment ref="T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100U of T7 Polymerase per 1ug of DNA for all reaction</t>
        </r>
      </text>
    </comment>
  </commentList>
</comments>
</file>

<file path=xl/sharedStrings.xml><?xml version="1.0" encoding="utf-8"?>
<sst xmlns="http://schemas.openxmlformats.org/spreadsheetml/2006/main" count="86" uniqueCount="37">
  <si>
    <t>Spermidine</t>
  </si>
  <si>
    <t>DTT</t>
  </si>
  <si>
    <t>Stock Solutions</t>
  </si>
  <si>
    <t>NTPs</t>
  </si>
  <si>
    <t>mM</t>
  </si>
  <si>
    <t>U/uL</t>
  </si>
  <si>
    <t>RNAse Inhibitor</t>
  </si>
  <si>
    <t>T7 Polymerase</t>
  </si>
  <si>
    <t>Reaction Volume</t>
  </si>
  <si>
    <t>uL</t>
  </si>
  <si>
    <t>(uL)</t>
  </si>
  <si>
    <t>H2O</t>
  </si>
  <si>
    <t>DNA Template</t>
  </si>
  <si>
    <t xml:space="preserve">RNase Inhibitor </t>
  </si>
  <si>
    <t>(mM)</t>
  </si>
  <si>
    <t>(U)</t>
  </si>
  <si>
    <t>ug/ul</t>
  </si>
  <si>
    <t>Date Performed</t>
  </si>
  <si>
    <t>1:10</t>
  </si>
  <si>
    <t>NA(OAc)</t>
  </si>
  <si>
    <t>1:3</t>
  </si>
  <si>
    <t>HEPES</t>
  </si>
  <si>
    <t>ATP</t>
  </si>
  <si>
    <t>CTP</t>
  </si>
  <si>
    <t>GTP</t>
  </si>
  <si>
    <t>UTP</t>
  </si>
  <si>
    <t>(ng/uL)</t>
  </si>
  <si>
    <t>Qubit RNA Yield at 4h</t>
  </si>
  <si>
    <t>Qubit RNA Yield at 6h</t>
  </si>
  <si>
    <t>Variable</t>
  </si>
  <si>
    <t>T7 pol</t>
  </si>
  <si>
    <t>VEEV-Fluc Batch 12</t>
  </si>
  <si>
    <t>Mg(OAc)2</t>
  </si>
  <si>
    <t>Qubit RNA Yield at 2h</t>
  </si>
  <si>
    <t>Average RNA Yield at 2h</t>
  </si>
  <si>
    <t>Average RNA Yield at 4h</t>
  </si>
  <si>
    <t>Average RNA Yield at 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</si>
</sst>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2B8B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C07FD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66"/>
      <name val="Calibri"/>
      <family val="2"/>
      <scheme val="minor"/>
    </font>
    <font>
      <sz val="12"/>
      <color rgb="FFFF7C80"/>
      <name val="Calibri"/>
      <family val="2"/>
      <scheme val="minor"/>
    </font>
    <font>
      <sz val="12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2"/>
      <color theme="8" tint="0.59999389629810485"/>
      <name val="Calibri"/>
      <family val="2"/>
      <scheme val="minor"/>
    </font>
    <font>
      <sz val="12"/>
      <color theme="8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/>
    <xf numFmtId="0" fontId="0" fillId="0" borderId="1" xfId="0" applyBorder="1"/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Border="1"/>
    <xf numFmtId="0" fontId="0" fillId="0" borderId="0" xfId="0" applyBorder="1"/>
    <xf numFmtId="0" fontId="1" fillId="0" borderId="1" xfId="0" applyFont="1" applyBorder="1"/>
    <xf numFmtId="0" fontId="10" fillId="0" borderId="0" xfId="0" applyFont="1"/>
    <xf numFmtId="0" fontId="11" fillId="0" borderId="0" xfId="0" applyFont="1"/>
    <xf numFmtId="2" fontId="0" fillId="0" borderId="0" xfId="0" applyNumberFormat="1"/>
    <xf numFmtId="2" fontId="0" fillId="0" borderId="1" xfId="0" applyNumberFormat="1" applyBorder="1"/>
    <xf numFmtId="0" fontId="11" fillId="0" borderId="1" xfId="0" applyFont="1" applyBorder="1"/>
    <xf numFmtId="164" fontId="0" fillId="0" borderId="0" xfId="0" applyNumberFormat="1"/>
    <xf numFmtId="164" fontId="0" fillId="0" borderId="1" xfId="0" applyNumberFormat="1" applyBorder="1"/>
    <xf numFmtId="49" fontId="0" fillId="0" borderId="0" xfId="0" applyNumberFormat="1"/>
    <xf numFmtId="0" fontId="12" fillId="0" borderId="0" xfId="0" applyFont="1"/>
    <xf numFmtId="0" fontId="13" fillId="0" borderId="0" xfId="0" applyNumberFormat="1" applyFont="1"/>
    <xf numFmtId="0" fontId="0" fillId="0" borderId="0" xfId="0" applyFill="1"/>
    <xf numFmtId="0" fontId="0" fillId="0" borderId="0" xfId="0"/>
    <xf numFmtId="0" fontId="16" fillId="0" borderId="0" xfId="0" applyFont="1"/>
    <xf numFmtId="0" fontId="17" fillId="0" borderId="0" xfId="0" applyFont="1"/>
    <xf numFmtId="0" fontId="0" fillId="0" borderId="0" xfId="0" applyFill="1" applyBorder="1"/>
    <xf numFmtId="0" fontId="16" fillId="0" borderId="1" xfId="0" applyFont="1" applyBorder="1"/>
    <xf numFmtId="0" fontId="1" fillId="0" borderId="0" xfId="0" applyFon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0066"/>
      <color rgb="FFC07FD7"/>
      <color rgb="FFFF2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26"/>
  <sheetViews>
    <sheetView tabSelected="1" zoomScale="50" zoomScaleNormal="50" workbookViewId="0">
      <selection activeCell="AK34" sqref="AK34"/>
    </sheetView>
  </sheetViews>
  <sheetFormatPr defaultColWidth="10.58203125" defaultRowHeight="15.5" x14ac:dyDescent="0.35"/>
  <cols>
    <col min="1" max="1" width="14" customWidth="1"/>
    <col min="4" max="4" width="8" customWidth="1"/>
    <col min="5" max="5" width="6.83203125" customWidth="1"/>
    <col min="6" max="6" width="10.08203125" customWidth="1"/>
    <col min="7" max="7" width="12.08203125" customWidth="1"/>
    <col min="8" max="8" width="10.08203125" customWidth="1"/>
    <col min="9" max="9" width="12.5" customWidth="1"/>
    <col min="10" max="10" width="7.08203125" style="25" customWidth="1"/>
    <col min="11" max="12" width="8.58203125" style="25" customWidth="1"/>
    <col min="13" max="13" width="7.08203125" customWidth="1"/>
    <col min="14" max="14" width="6.83203125" style="16" customWidth="1"/>
    <col min="15" max="15" width="8" customWidth="1"/>
    <col min="16" max="16" width="9.33203125" customWidth="1"/>
    <col min="17" max="17" width="10.83203125" customWidth="1"/>
    <col min="18" max="18" width="8" customWidth="1"/>
    <col min="19" max="19" width="14.08203125" customWidth="1"/>
    <col min="20" max="20" width="13.08203125" customWidth="1"/>
    <col min="21" max="21" width="18.83203125" style="25" customWidth="1"/>
    <col min="22" max="22" width="20.6640625" style="25" customWidth="1"/>
    <col min="23" max="23" width="19.08203125" style="25" customWidth="1"/>
    <col min="24" max="24" width="20.4140625" style="25" customWidth="1"/>
    <col min="25" max="25" width="19.33203125" style="25" customWidth="1"/>
    <col min="26" max="26" width="20.6640625" style="25" customWidth="1"/>
    <col min="27" max="27" width="14.33203125" style="25" customWidth="1"/>
    <col min="28" max="28" width="14" style="12" customWidth="1"/>
    <col min="29" max="30" width="18.83203125" style="12" customWidth="1"/>
    <col min="31" max="31" width="10.58203125" style="12" customWidth="1"/>
    <col min="32" max="32" width="19" style="12" customWidth="1"/>
    <col min="33" max="33" width="18.83203125" style="12" customWidth="1"/>
    <col min="34" max="58" width="10.58203125" style="12"/>
  </cols>
  <sheetData>
    <row r="1" spans="1:61" ht="16" thickBot="1" x14ac:dyDescent="0.4">
      <c r="A1" s="8" t="s">
        <v>2</v>
      </c>
      <c r="B1" s="13">
        <v>1</v>
      </c>
      <c r="C1" s="8"/>
      <c r="D1" s="8"/>
      <c r="E1" s="13">
        <v>2</v>
      </c>
      <c r="F1" s="8"/>
    </row>
    <row r="2" spans="1:61" x14ac:dyDescent="0.35">
      <c r="A2" t="s">
        <v>12</v>
      </c>
      <c r="B2" s="25">
        <v>0.1232</v>
      </c>
      <c r="C2" s="25" t="s">
        <v>16</v>
      </c>
      <c r="D2" s="25" t="s">
        <v>31</v>
      </c>
      <c r="E2" s="25"/>
      <c r="F2" s="25"/>
    </row>
    <row r="4" spans="1:61" x14ac:dyDescent="0.35">
      <c r="A4" t="s">
        <v>3</v>
      </c>
      <c r="B4">
        <v>100</v>
      </c>
      <c r="C4" t="s">
        <v>4</v>
      </c>
    </row>
    <row r="5" spans="1:61" x14ac:dyDescent="0.35">
      <c r="A5" t="s">
        <v>21</v>
      </c>
      <c r="B5">
        <v>1000</v>
      </c>
      <c r="C5" t="s">
        <v>4</v>
      </c>
    </row>
    <row r="6" spans="1:61" x14ac:dyDescent="0.35">
      <c r="A6" t="s">
        <v>19</v>
      </c>
      <c r="B6" s="22">
        <v>3000</v>
      </c>
      <c r="C6" t="s">
        <v>4</v>
      </c>
      <c r="E6" s="26">
        <v>100</v>
      </c>
      <c r="F6" t="s">
        <v>4</v>
      </c>
      <c r="G6" s="21" t="s">
        <v>18</v>
      </c>
      <c r="H6" s="27">
        <v>1000</v>
      </c>
      <c r="I6" s="25" t="s">
        <v>4</v>
      </c>
      <c r="J6" s="21" t="s">
        <v>20</v>
      </c>
      <c r="M6" s="21"/>
      <c r="N6" s="23"/>
      <c r="P6" s="21"/>
      <c r="Q6" s="24"/>
      <c r="AB6"/>
      <c r="BG6" s="12"/>
      <c r="BH6" s="12"/>
      <c r="BI6" s="12"/>
    </row>
    <row r="7" spans="1:61" x14ac:dyDescent="0.35">
      <c r="A7" t="s">
        <v>32</v>
      </c>
      <c r="B7" s="1">
        <v>1000</v>
      </c>
      <c r="C7" t="s">
        <v>4</v>
      </c>
      <c r="E7" s="2">
        <f>B7/10</f>
        <v>100</v>
      </c>
      <c r="F7" t="s">
        <v>4</v>
      </c>
      <c r="G7" s="21" t="s">
        <v>18</v>
      </c>
      <c r="Q7" s="24"/>
      <c r="AB7"/>
      <c r="BG7" s="12"/>
      <c r="BH7" s="12"/>
      <c r="BI7" s="12"/>
    </row>
    <row r="8" spans="1:61" x14ac:dyDescent="0.35">
      <c r="A8" t="s">
        <v>0</v>
      </c>
      <c r="B8" s="3">
        <v>100</v>
      </c>
      <c r="C8" t="s">
        <v>4</v>
      </c>
      <c r="E8" s="4">
        <f>B8/10</f>
        <v>10</v>
      </c>
      <c r="F8" t="s">
        <v>4</v>
      </c>
      <c r="G8" s="21" t="s">
        <v>18</v>
      </c>
    </row>
    <row r="9" spans="1:61" x14ac:dyDescent="0.35">
      <c r="A9" t="s">
        <v>1</v>
      </c>
      <c r="B9" s="5">
        <v>1000</v>
      </c>
      <c r="C9" t="s">
        <v>4</v>
      </c>
      <c r="E9" s="6">
        <f>B9/10</f>
        <v>100</v>
      </c>
      <c r="F9" t="s">
        <v>4</v>
      </c>
      <c r="G9" s="21" t="s">
        <v>18</v>
      </c>
    </row>
    <row r="10" spans="1:61" x14ac:dyDescent="0.35">
      <c r="A10" t="s">
        <v>6</v>
      </c>
      <c r="B10" s="14">
        <v>40</v>
      </c>
      <c r="C10" t="s">
        <v>5</v>
      </c>
      <c r="E10" s="15">
        <v>4</v>
      </c>
      <c r="F10" t="s">
        <v>5</v>
      </c>
      <c r="G10" s="21" t="s">
        <v>18</v>
      </c>
    </row>
    <row r="11" spans="1:61" x14ac:dyDescent="0.35">
      <c r="A11" t="s">
        <v>7</v>
      </c>
      <c r="B11">
        <v>50</v>
      </c>
      <c r="C11" t="s">
        <v>5</v>
      </c>
      <c r="I11" t="s">
        <v>8</v>
      </c>
      <c r="J11"/>
      <c r="K11">
        <v>100</v>
      </c>
      <c r="M11" t="s">
        <v>9</v>
      </c>
    </row>
    <row r="12" spans="1:61" x14ac:dyDescent="0.35">
      <c r="AF12" s="30"/>
      <c r="AG12" s="30"/>
    </row>
    <row r="13" spans="1:61" x14ac:dyDescent="0.35">
      <c r="B13" t="s">
        <v>14</v>
      </c>
      <c r="C13" t="s">
        <v>14</v>
      </c>
      <c r="D13" t="s">
        <v>14</v>
      </c>
      <c r="E13" t="s">
        <v>14</v>
      </c>
      <c r="F13" t="s">
        <v>14</v>
      </c>
      <c r="G13" s="25" t="s">
        <v>15</v>
      </c>
      <c r="H13" t="s">
        <v>10</v>
      </c>
      <c r="I13" t="s">
        <v>10</v>
      </c>
      <c r="J13" t="s">
        <v>10</v>
      </c>
      <c r="K13" t="s">
        <v>10</v>
      </c>
      <c r="L13" t="s">
        <v>10</v>
      </c>
      <c r="M13" t="s">
        <v>10</v>
      </c>
      <c r="N13" t="s">
        <v>10</v>
      </c>
      <c r="O13" t="s">
        <v>10</v>
      </c>
      <c r="P13" t="s">
        <v>10</v>
      </c>
      <c r="Q13" t="s">
        <v>10</v>
      </c>
      <c r="R13" t="s">
        <v>10</v>
      </c>
      <c r="S13" t="s">
        <v>10</v>
      </c>
      <c r="T13" t="s">
        <v>10</v>
      </c>
      <c r="U13" s="7" t="s">
        <v>26</v>
      </c>
      <c r="V13" s="7" t="s">
        <v>26</v>
      </c>
      <c r="W13" s="7" t="s">
        <v>26</v>
      </c>
      <c r="X13" s="7" t="s">
        <v>26</v>
      </c>
      <c r="Y13" s="7" t="s">
        <v>26</v>
      </c>
      <c r="Z13" s="7" t="s">
        <v>26</v>
      </c>
      <c r="AA13" s="19"/>
      <c r="BD13"/>
      <c r="BE13"/>
      <c r="BF13"/>
    </row>
    <row r="14" spans="1:61" s="8" customFormat="1" ht="16" thickBot="1" x14ac:dyDescent="0.4">
      <c r="A14" s="8" t="s">
        <v>29</v>
      </c>
      <c r="B14" s="8" t="s">
        <v>19</v>
      </c>
      <c r="C14" s="8" t="s">
        <v>32</v>
      </c>
      <c r="D14" s="8" t="s">
        <v>3</v>
      </c>
      <c r="E14" s="8" t="s">
        <v>1</v>
      </c>
      <c r="F14" s="8" t="s">
        <v>0</v>
      </c>
      <c r="G14" s="8" t="s">
        <v>30</v>
      </c>
      <c r="H14" s="8" t="s">
        <v>11</v>
      </c>
      <c r="I14" s="8" t="s">
        <v>12</v>
      </c>
      <c r="J14" s="8" t="s">
        <v>22</v>
      </c>
      <c r="K14" s="8" t="s">
        <v>23</v>
      </c>
      <c r="L14" s="8" t="s">
        <v>24</v>
      </c>
      <c r="M14" s="8" t="s">
        <v>25</v>
      </c>
      <c r="N14" s="8" t="s">
        <v>21</v>
      </c>
      <c r="O14" s="8" t="s">
        <v>19</v>
      </c>
      <c r="P14" s="8" t="s">
        <v>32</v>
      </c>
      <c r="Q14" s="8" t="s">
        <v>0</v>
      </c>
      <c r="R14" s="8" t="s">
        <v>1</v>
      </c>
      <c r="S14" s="8" t="s">
        <v>13</v>
      </c>
      <c r="T14" s="8" t="s">
        <v>7</v>
      </c>
      <c r="U14" s="13" t="s">
        <v>33</v>
      </c>
      <c r="V14" s="13" t="s">
        <v>34</v>
      </c>
      <c r="W14" s="13" t="s">
        <v>27</v>
      </c>
      <c r="X14" s="13" t="s">
        <v>35</v>
      </c>
      <c r="Y14" s="13" t="s">
        <v>28</v>
      </c>
      <c r="Z14" s="13" t="s">
        <v>36</v>
      </c>
      <c r="AA14" s="20" t="s">
        <v>17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61" x14ac:dyDescent="0.35">
      <c r="A15" s="25">
        <v>1.1000000000000001</v>
      </c>
      <c r="B15" s="25">
        <v>10</v>
      </c>
      <c r="C15" s="25">
        <v>75</v>
      </c>
      <c r="D15" s="25">
        <v>10</v>
      </c>
      <c r="E15" s="25">
        <v>40</v>
      </c>
      <c r="F15" s="25">
        <v>0.2</v>
      </c>
      <c r="G15" s="25">
        <v>12.5</v>
      </c>
      <c r="H15" s="16">
        <f>100-I15-J15-K15-L15-M15-N15-O15-P15-Q15-R15-S15-T15</f>
        <v>23.133116883116884</v>
      </c>
      <c r="I15" s="16">
        <f t="shared" ref="I15:I26" si="0">1/$B$2</f>
        <v>8.1168831168831161</v>
      </c>
      <c r="J15" s="25">
        <f t="shared" ref="J15:J26" si="1">D15*$K$11/$B$4</f>
        <v>10</v>
      </c>
      <c r="K15" s="25">
        <f t="shared" ref="K15:K26" si="2">D15*$K$11/$B$4</f>
        <v>10</v>
      </c>
      <c r="L15" s="25">
        <f t="shared" ref="L15:L26" si="3">D15*$K$11/$B$4</f>
        <v>10</v>
      </c>
      <c r="M15" s="25">
        <f t="shared" ref="M15:M26" si="4">D15*$K$11/$B$4</f>
        <v>10</v>
      </c>
      <c r="N15" s="25">
        <f t="shared" ref="N15:N26" si="5">40*$K$11/$B$5</f>
        <v>4</v>
      </c>
      <c r="O15" s="26">
        <f t="shared" ref="O15:O26" si="6">$K$11*B15/$E$6</f>
        <v>10</v>
      </c>
      <c r="P15" s="1">
        <f t="shared" ref="P15:P26" si="7">$K$11*C15/$B$7</f>
        <v>7.5</v>
      </c>
      <c r="Q15" s="4">
        <f t="shared" ref="Q15:Q26" si="8">$K$11*F15/$E$8</f>
        <v>2</v>
      </c>
      <c r="R15" s="5">
        <f t="shared" ref="R15:R26" si="9">$K$11*E15/$B$9</f>
        <v>4</v>
      </c>
      <c r="S15" s="15">
        <f t="shared" ref="S15:S26" si="10">1*4/$E$10</f>
        <v>1</v>
      </c>
      <c r="T15">
        <f t="shared" ref="T15:T26" si="11">(1*G15)/$B$11</f>
        <v>0.25</v>
      </c>
      <c r="U15" s="25">
        <v>223</v>
      </c>
      <c r="V15" s="25">
        <f>AVERAGE(U15:U17)</f>
        <v>301.66666666666669</v>
      </c>
      <c r="W15" s="25">
        <v>361</v>
      </c>
      <c r="X15" s="25">
        <f>AVERAGE(W15:W17)</f>
        <v>402.33333333333331</v>
      </c>
      <c r="Y15" s="25">
        <v>247</v>
      </c>
      <c r="Z15" s="25">
        <f>AVERAGE(Y15:Y17)</f>
        <v>347.33333333333331</v>
      </c>
      <c r="AA15" s="31">
        <v>43726</v>
      </c>
      <c r="BD15"/>
      <c r="BE15"/>
      <c r="BF15"/>
    </row>
    <row r="16" spans="1:61" x14ac:dyDescent="0.35">
      <c r="A16" s="25">
        <v>1.2</v>
      </c>
      <c r="B16" s="25">
        <v>10</v>
      </c>
      <c r="C16" s="25">
        <v>75</v>
      </c>
      <c r="D16" s="25">
        <v>10</v>
      </c>
      <c r="E16" s="25">
        <v>40</v>
      </c>
      <c r="F16" s="25">
        <v>0.2</v>
      </c>
      <c r="G16" s="25">
        <v>12.5</v>
      </c>
      <c r="H16" s="16">
        <f t="shared" ref="H16:H26" si="12">100-I16-J16-K16-L16-M16-N16-O16-P16-Q16-R16-S16-T16</f>
        <v>23.133116883116884</v>
      </c>
      <c r="I16" s="16">
        <f t="shared" si="0"/>
        <v>8.1168831168831161</v>
      </c>
      <c r="J16" s="25">
        <f t="shared" si="1"/>
        <v>10</v>
      </c>
      <c r="K16" s="25">
        <f t="shared" si="2"/>
        <v>10</v>
      </c>
      <c r="L16" s="25">
        <f t="shared" si="3"/>
        <v>10</v>
      </c>
      <c r="M16" s="25">
        <f t="shared" si="4"/>
        <v>10</v>
      </c>
      <c r="N16" s="25">
        <f t="shared" si="5"/>
        <v>4</v>
      </c>
      <c r="O16" s="26">
        <f t="shared" si="6"/>
        <v>10</v>
      </c>
      <c r="P16" s="1">
        <f t="shared" si="7"/>
        <v>7.5</v>
      </c>
      <c r="Q16" s="4">
        <f t="shared" si="8"/>
        <v>2</v>
      </c>
      <c r="R16" s="5">
        <f t="shared" si="9"/>
        <v>4</v>
      </c>
      <c r="S16" s="15">
        <f t="shared" si="10"/>
        <v>1</v>
      </c>
      <c r="T16" s="25">
        <f t="shared" si="11"/>
        <v>0.25</v>
      </c>
      <c r="U16" s="25">
        <v>318</v>
      </c>
      <c r="W16" s="25">
        <v>520</v>
      </c>
      <c r="Y16" s="25">
        <v>292</v>
      </c>
      <c r="BD16"/>
      <c r="BE16"/>
      <c r="BF16"/>
    </row>
    <row r="17" spans="1:58" s="8" customFormat="1" ht="16" thickBot="1" x14ac:dyDescent="0.4">
      <c r="A17" s="8">
        <v>1.3</v>
      </c>
      <c r="B17" s="8">
        <v>10</v>
      </c>
      <c r="C17" s="8">
        <v>75</v>
      </c>
      <c r="D17" s="8">
        <v>10</v>
      </c>
      <c r="E17" s="8">
        <v>40</v>
      </c>
      <c r="F17" s="8">
        <v>0.2</v>
      </c>
      <c r="G17" s="8">
        <v>12.5</v>
      </c>
      <c r="H17" s="17">
        <f t="shared" si="12"/>
        <v>23.133116883116884</v>
      </c>
      <c r="I17" s="17">
        <f t="shared" si="0"/>
        <v>8.1168831168831161</v>
      </c>
      <c r="J17" s="8">
        <f t="shared" si="1"/>
        <v>10</v>
      </c>
      <c r="K17" s="8">
        <f t="shared" si="2"/>
        <v>10</v>
      </c>
      <c r="L17" s="8">
        <f t="shared" si="3"/>
        <v>10</v>
      </c>
      <c r="M17" s="8">
        <f t="shared" si="4"/>
        <v>10</v>
      </c>
      <c r="N17" s="8">
        <f t="shared" si="5"/>
        <v>4</v>
      </c>
      <c r="O17" s="29">
        <f t="shared" si="6"/>
        <v>10</v>
      </c>
      <c r="P17" s="11">
        <f t="shared" si="7"/>
        <v>7.5</v>
      </c>
      <c r="Q17" s="9">
        <f t="shared" si="8"/>
        <v>2</v>
      </c>
      <c r="R17" s="10">
        <f t="shared" si="9"/>
        <v>4</v>
      </c>
      <c r="S17" s="18">
        <f t="shared" si="10"/>
        <v>1</v>
      </c>
      <c r="T17" s="8">
        <f t="shared" si="11"/>
        <v>0.25</v>
      </c>
      <c r="U17" s="8">
        <v>364</v>
      </c>
      <c r="W17" s="8">
        <v>326</v>
      </c>
      <c r="Y17" s="8">
        <v>503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</row>
    <row r="18" spans="1:58" x14ac:dyDescent="0.35">
      <c r="A18" s="25">
        <v>2.1</v>
      </c>
      <c r="B18" s="25">
        <v>10</v>
      </c>
      <c r="C18" s="25">
        <v>75</v>
      </c>
      <c r="D18" s="25">
        <v>10</v>
      </c>
      <c r="E18" s="25">
        <v>40</v>
      </c>
      <c r="F18" s="25">
        <v>0.2</v>
      </c>
      <c r="G18" s="28">
        <v>25</v>
      </c>
      <c r="H18" s="16">
        <f t="shared" si="12"/>
        <v>22.883116883116884</v>
      </c>
      <c r="I18" s="16">
        <f t="shared" si="0"/>
        <v>8.1168831168831161</v>
      </c>
      <c r="J18" s="25">
        <f t="shared" si="1"/>
        <v>10</v>
      </c>
      <c r="K18" s="25">
        <f t="shared" si="2"/>
        <v>10</v>
      </c>
      <c r="L18" s="25">
        <f t="shared" si="3"/>
        <v>10</v>
      </c>
      <c r="M18" s="25">
        <f t="shared" si="4"/>
        <v>10</v>
      </c>
      <c r="N18" s="25">
        <f t="shared" si="5"/>
        <v>4</v>
      </c>
      <c r="O18" s="26">
        <f t="shared" si="6"/>
        <v>10</v>
      </c>
      <c r="P18" s="1">
        <f t="shared" si="7"/>
        <v>7.5</v>
      </c>
      <c r="Q18" s="4">
        <f t="shared" si="8"/>
        <v>2</v>
      </c>
      <c r="R18" s="5">
        <f t="shared" si="9"/>
        <v>4</v>
      </c>
      <c r="S18" s="15">
        <f t="shared" si="10"/>
        <v>1</v>
      </c>
      <c r="T18" s="25">
        <f t="shared" si="11"/>
        <v>0.5</v>
      </c>
      <c r="U18" s="28">
        <v>520</v>
      </c>
      <c r="V18" s="28">
        <f>AVERAGE(U18:U20)</f>
        <v>573.33333333333337</v>
      </c>
      <c r="W18" s="25">
        <v>602</v>
      </c>
      <c r="X18" s="25">
        <f>AVERAGE(W18:W20)</f>
        <v>667.33333333333337</v>
      </c>
      <c r="Y18" s="28">
        <v>758</v>
      </c>
      <c r="Z18" s="28">
        <f>AVERAGE(Y18:Y20)</f>
        <v>656</v>
      </c>
      <c r="BD18"/>
      <c r="BE18"/>
      <c r="BF18"/>
    </row>
    <row r="19" spans="1:58" x14ac:dyDescent="0.35">
      <c r="A19" s="25">
        <v>2.2000000000000002</v>
      </c>
      <c r="B19" s="25">
        <v>10</v>
      </c>
      <c r="C19" s="25">
        <v>75</v>
      </c>
      <c r="D19" s="25">
        <v>10</v>
      </c>
      <c r="E19" s="25">
        <v>40</v>
      </c>
      <c r="F19" s="25">
        <v>0.2</v>
      </c>
      <c r="G19" s="28">
        <v>25</v>
      </c>
      <c r="H19" s="16">
        <f t="shared" si="12"/>
        <v>22.883116883116884</v>
      </c>
      <c r="I19" s="16">
        <f t="shared" si="0"/>
        <v>8.1168831168831161</v>
      </c>
      <c r="J19" s="25">
        <f t="shared" si="1"/>
        <v>10</v>
      </c>
      <c r="K19" s="25">
        <f t="shared" si="2"/>
        <v>10</v>
      </c>
      <c r="L19" s="25">
        <f t="shared" si="3"/>
        <v>10</v>
      </c>
      <c r="M19" s="25">
        <f t="shared" si="4"/>
        <v>10</v>
      </c>
      <c r="N19" s="25">
        <f t="shared" si="5"/>
        <v>4</v>
      </c>
      <c r="O19" s="26">
        <f t="shared" si="6"/>
        <v>10</v>
      </c>
      <c r="P19" s="1">
        <f t="shared" si="7"/>
        <v>7.5</v>
      </c>
      <c r="Q19" s="4">
        <f t="shared" si="8"/>
        <v>2</v>
      </c>
      <c r="R19" s="5">
        <f t="shared" si="9"/>
        <v>4</v>
      </c>
      <c r="S19" s="15">
        <f t="shared" si="10"/>
        <v>1</v>
      </c>
      <c r="T19" s="25">
        <f t="shared" si="11"/>
        <v>0.5</v>
      </c>
      <c r="U19" s="28">
        <v>600</v>
      </c>
      <c r="V19" s="28"/>
      <c r="W19" s="25">
        <v>703</v>
      </c>
      <c r="Y19" s="28">
        <v>336</v>
      </c>
      <c r="Z19" s="28"/>
      <c r="BD19"/>
      <c r="BE19"/>
      <c r="BF19"/>
    </row>
    <row r="20" spans="1:58" s="8" customFormat="1" ht="16" thickBot="1" x14ac:dyDescent="0.4">
      <c r="A20" s="8">
        <v>2.2999999999999998</v>
      </c>
      <c r="B20" s="8">
        <v>10</v>
      </c>
      <c r="C20" s="8">
        <v>75</v>
      </c>
      <c r="D20" s="8">
        <v>10</v>
      </c>
      <c r="E20" s="8">
        <v>40</v>
      </c>
      <c r="F20" s="8">
        <v>0.2</v>
      </c>
      <c r="G20" s="8">
        <v>25</v>
      </c>
      <c r="H20" s="17">
        <f t="shared" si="12"/>
        <v>22.883116883116884</v>
      </c>
      <c r="I20" s="17">
        <f t="shared" si="0"/>
        <v>8.1168831168831161</v>
      </c>
      <c r="J20" s="8">
        <f t="shared" si="1"/>
        <v>10</v>
      </c>
      <c r="K20" s="8">
        <f t="shared" si="2"/>
        <v>10</v>
      </c>
      <c r="L20" s="8">
        <f t="shared" si="3"/>
        <v>10</v>
      </c>
      <c r="M20" s="8">
        <f t="shared" si="4"/>
        <v>10</v>
      </c>
      <c r="N20" s="8">
        <f t="shared" si="5"/>
        <v>4</v>
      </c>
      <c r="O20" s="29">
        <f t="shared" si="6"/>
        <v>10</v>
      </c>
      <c r="P20" s="11">
        <f t="shared" si="7"/>
        <v>7.5</v>
      </c>
      <c r="Q20" s="9">
        <f t="shared" si="8"/>
        <v>2</v>
      </c>
      <c r="R20" s="10">
        <f t="shared" si="9"/>
        <v>4</v>
      </c>
      <c r="S20" s="18">
        <f t="shared" si="10"/>
        <v>1</v>
      </c>
      <c r="T20" s="8">
        <f t="shared" si="11"/>
        <v>0.5</v>
      </c>
      <c r="U20" s="8">
        <v>600</v>
      </c>
      <c r="W20" s="8">
        <v>697</v>
      </c>
      <c r="Y20" s="8">
        <v>874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</row>
    <row r="21" spans="1:58" x14ac:dyDescent="0.35">
      <c r="A21" s="25">
        <v>3.1</v>
      </c>
      <c r="B21" s="25">
        <v>10</v>
      </c>
      <c r="C21" s="25">
        <v>75</v>
      </c>
      <c r="D21" s="25">
        <v>10</v>
      </c>
      <c r="E21" s="25">
        <v>40</v>
      </c>
      <c r="F21" s="25">
        <v>0.2</v>
      </c>
      <c r="G21" s="28">
        <v>50</v>
      </c>
      <c r="H21" s="16">
        <f t="shared" si="12"/>
        <v>22.383116883116884</v>
      </c>
      <c r="I21" s="16">
        <f t="shared" si="0"/>
        <v>8.1168831168831161</v>
      </c>
      <c r="J21" s="25">
        <f t="shared" si="1"/>
        <v>10</v>
      </c>
      <c r="K21" s="25">
        <f t="shared" si="2"/>
        <v>10</v>
      </c>
      <c r="L21" s="25">
        <f t="shared" si="3"/>
        <v>10</v>
      </c>
      <c r="M21" s="25">
        <f t="shared" si="4"/>
        <v>10</v>
      </c>
      <c r="N21" s="25">
        <f t="shared" si="5"/>
        <v>4</v>
      </c>
      <c r="O21" s="26">
        <f t="shared" si="6"/>
        <v>10</v>
      </c>
      <c r="P21" s="1">
        <f t="shared" si="7"/>
        <v>7.5</v>
      </c>
      <c r="Q21" s="4">
        <f t="shared" si="8"/>
        <v>2</v>
      </c>
      <c r="R21" s="5">
        <f t="shared" si="9"/>
        <v>4</v>
      </c>
      <c r="S21" s="15">
        <f t="shared" si="10"/>
        <v>1</v>
      </c>
      <c r="T21" s="25">
        <f t="shared" si="11"/>
        <v>1</v>
      </c>
      <c r="U21" s="28">
        <v>529</v>
      </c>
      <c r="V21" s="28">
        <f>AVERAGE(U21:U23)</f>
        <v>628.33333333333337</v>
      </c>
      <c r="W21" s="25">
        <v>1070</v>
      </c>
      <c r="X21" s="25">
        <f>AVERAGE(W21:W23)</f>
        <v>1123.3333333333333</v>
      </c>
      <c r="Y21" s="28">
        <v>589</v>
      </c>
      <c r="Z21" s="28">
        <f>AVERAGE(Y21:Y23)</f>
        <v>969.66666666666663</v>
      </c>
      <c r="BD21"/>
      <c r="BE21"/>
      <c r="BF21"/>
    </row>
    <row r="22" spans="1:58" x14ac:dyDescent="0.35">
      <c r="A22" s="25">
        <v>3.2</v>
      </c>
      <c r="B22" s="25">
        <v>10</v>
      </c>
      <c r="C22" s="25">
        <v>75</v>
      </c>
      <c r="D22" s="25">
        <v>10</v>
      </c>
      <c r="E22" s="25">
        <v>40</v>
      </c>
      <c r="F22" s="25">
        <v>0.2</v>
      </c>
      <c r="G22" s="28">
        <v>50</v>
      </c>
      <c r="H22" s="16">
        <f t="shared" si="12"/>
        <v>22.383116883116884</v>
      </c>
      <c r="I22" s="16">
        <f t="shared" si="0"/>
        <v>8.1168831168831161</v>
      </c>
      <c r="J22" s="25">
        <f t="shared" si="1"/>
        <v>10</v>
      </c>
      <c r="K22" s="25">
        <f t="shared" si="2"/>
        <v>10</v>
      </c>
      <c r="L22" s="25">
        <f t="shared" si="3"/>
        <v>10</v>
      </c>
      <c r="M22" s="25">
        <f t="shared" si="4"/>
        <v>10</v>
      </c>
      <c r="N22" s="25">
        <f t="shared" si="5"/>
        <v>4</v>
      </c>
      <c r="O22" s="26">
        <f t="shared" si="6"/>
        <v>10</v>
      </c>
      <c r="P22" s="1">
        <f t="shared" si="7"/>
        <v>7.5</v>
      </c>
      <c r="Q22" s="4">
        <f t="shared" si="8"/>
        <v>2</v>
      </c>
      <c r="R22" s="5">
        <f t="shared" si="9"/>
        <v>4</v>
      </c>
      <c r="S22" s="15">
        <f t="shared" si="10"/>
        <v>1</v>
      </c>
      <c r="T22" s="25">
        <f t="shared" si="11"/>
        <v>1</v>
      </c>
      <c r="U22" s="28">
        <v>645</v>
      </c>
      <c r="V22" s="28"/>
      <c r="W22" s="25">
        <v>1200</v>
      </c>
      <c r="Y22" s="28">
        <v>1170</v>
      </c>
      <c r="Z22" s="28"/>
      <c r="BD22"/>
      <c r="BE22"/>
      <c r="BF22"/>
    </row>
    <row r="23" spans="1:58" s="8" customFormat="1" ht="16" thickBot="1" x14ac:dyDescent="0.4">
      <c r="A23" s="8">
        <v>3.3</v>
      </c>
      <c r="B23" s="8">
        <v>10</v>
      </c>
      <c r="C23" s="8">
        <v>75</v>
      </c>
      <c r="D23" s="8">
        <v>10</v>
      </c>
      <c r="E23" s="8">
        <v>40</v>
      </c>
      <c r="F23" s="8">
        <v>0.2</v>
      </c>
      <c r="G23" s="8">
        <v>50</v>
      </c>
      <c r="H23" s="17">
        <f t="shared" si="12"/>
        <v>22.383116883116884</v>
      </c>
      <c r="I23" s="17">
        <f t="shared" si="0"/>
        <v>8.1168831168831161</v>
      </c>
      <c r="J23" s="8">
        <f t="shared" si="1"/>
        <v>10</v>
      </c>
      <c r="K23" s="8">
        <f t="shared" si="2"/>
        <v>10</v>
      </c>
      <c r="L23" s="8">
        <f t="shared" si="3"/>
        <v>10</v>
      </c>
      <c r="M23" s="8">
        <f t="shared" si="4"/>
        <v>10</v>
      </c>
      <c r="N23" s="8">
        <f t="shared" si="5"/>
        <v>4</v>
      </c>
      <c r="O23" s="29">
        <f t="shared" si="6"/>
        <v>10</v>
      </c>
      <c r="P23" s="11">
        <f t="shared" si="7"/>
        <v>7.5</v>
      </c>
      <c r="Q23" s="9">
        <f t="shared" si="8"/>
        <v>2</v>
      </c>
      <c r="R23" s="10">
        <f t="shared" si="9"/>
        <v>4</v>
      </c>
      <c r="S23" s="18">
        <f t="shared" si="10"/>
        <v>1</v>
      </c>
      <c r="T23" s="8">
        <f t="shared" si="11"/>
        <v>1</v>
      </c>
      <c r="U23" s="8">
        <v>711</v>
      </c>
      <c r="W23" s="8">
        <v>1100</v>
      </c>
      <c r="Y23" s="8">
        <v>1150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</row>
    <row r="24" spans="1:58" x14ac:dyDescent="0.35">
      <c r="A24" s="25">
        <v>4.0999999999999996</v>
      </c>
      <c r="B24">
        <v>10</v>
      </c>
      <c r="C24">
        <v>75</v>
      </c>
      <c r="D24">
        <v>10</v>
      </c>
      <c r="E24" s="25">
        <v>40</v>
      </c>
      <c r="F24" s="25">
        <v>0.2</v>
      </c>
      <c r="G24" s="28">
        <v>100</v>
      </c>
      <c r="H24" s="16">
        <f t="shared" si="12"/>
        <v>21.383116883116884</v>
      </c>
      <c r="I24" s="16">
        <f t="shared" si="0"/>
        <v>8.1168831168831161</v>
      </c>
      <c r="J24">
        <f t="shared" si="1"/>
        <v>10</v>
      </c>
      <c r="K24">
        <f t="shared" si="2"/>
        <v>10</v>
      </c>
      <c r="L24">
        <f t="shared" si="3"/>
        <v>10</v>
      </c>
      <c r="M24">
        <f t="shared" si="4"/>
        <v>10</v>
      </c>
      <c r="N24">
        <f t="shared" si="5"/>
        <v>4</v>
      </c>
      <c r="O24" s="26">
        <f t="shared" si="6"/>
        <v>10</v>
      </c>
      <c r="P24" s="1">
        <f t="shared" si="7"/>
        <v>7.5</v>
      </c>
      <c r="Q24" s="4">
        <f t="shared" si="8"/>
        <v>2</v>
      </c>
      <c r="R24" s="5">
        <f t="shared" si="9"/>
        <v>4</v>
      </c>
      <c r="S24" s="15">
        <f t="shared" si="10"/>
        <v>1</v>
      </c>
      <c r="T24" s="25">
        <f t="shared" si="11"/>
        <v>2</v>
      </c>
      <c r="U24" s="28">
        <v>1010</v>
      </c>
      <c r="V24" s="28">
        <f>AVERAGE(U24:U26)</f>
        <v>1026.6666666666667</v>
      </c>
      <c r="W24" s="25">
        <v>1670</v>
      </c>
      <c r="X24" s="25">
        <f>AVERAGE(W24:W26)</f>
        <v>1713.3333333333333</v>
      </c>
      <c r="Y24" s="28">
        <v>3030</v>
      </c>
      <c r="Z24" s="28">
        <f>AVERAGE(Y24:Y26)</f>
        <v>2730</v>
      </c>
      <c r="BD24"/>
      <c r="BE24"/>
      <c r="BF24"/>
    </row>
    <row r="25" spans="1:58" x14ac:dyDescent="0.35">
      <c r="A25" s="25">
        <v>4.2</v>
      </c>
      <c r="B25">
        <v>10</v>
      </c>
      <c r="C25">
        <v>75</v>
      </c>
      <c r="D25">
        <v>10</v>
      </c>
      <c r="E25" s="25">
        <v>40</v>
      </c>
      <c r="F25" s="25">
        <v>0.2</v>
      </c>
      <c r="G25" s="28">
        <v>100</v>
      </c>
      <c r="H25" s="16">
        <f t="shared" si="12"/>
        <v>21.383116883116884</v>
      </c>
      <c r="I25" s="16">
        <f t="shared" si="0"/>
        <v>8.1168831168831161</v>
      </c>
      <c r="J25">
        <f t="shared" si="1"/>
        <v>10</v>
      </c>
      <c r="K25">
        <f t="shared" si="2"/>
        <v>10</v>
      </c>
      <c r="L25">
        <f t="shared" si="3"/>
        <v>10</v>
      </c>
      <c r="M25">
        <f t="shared" si="4"/>
        <v>10</v>
      </c>
      <c r="N25">
        <f t="shared" si="5"/>
        <v>4</v>
      </c>
      <c r="O25" s="26">
        <f t="shared" si="6"/>
        <v>10</v>
      </c>
      <c r="P25" s="1">
        <f t="shared" si="7"/>
        <v>7.5</v>
      </c>
      <c r="Q25" s="4">
        <f t="shared" si="8"/>
        <v>2</v>
      </c>
      <c r="R25" s="5">
        <f t="shared" si="9"/>
        <v>4</v>
      </c>
      <c r="S25" s="15">
        <f t="shared" si="10"/>
        <v>1</v>
      </c>
      <c r="T25" s="25">
        <f t="shared" si="11"/>
        <v>2</v>
      </c>
      <c r="U25" s="28">
        <v>1030</v>
      </c>
      <c r="V25" s="28"/>
      <c r="W25" s="25">
        <v>1580</v>
      </c>
      <c r="Y25" s="28">
        <v>3400</v>
      </c>
      <c r="Z25" s="28"/>
      <c r="BD25"/>
      <c r="BE25"/>
      <c r="BF25"/>
    </row>
    <row r="26" spans="1:58" s="8" customFormat="1" ht="16" thickBot="1" x14ac:dyDescent="0.4">
      <c r="A26" s="8">
        <v>4.3</v>
      </c>
      <c r="B26" s="8">
        <v>10</v>
      </c>
      <c r="C26" s="8">
        <v>75</v>
      </c>
      <c r="D26" s="8">
        <v>10</v>
      </c>
      <c r="E26" s="8">
        <v>40</v>
      </c>
      <c r="F26" s="8">
        <v>0.2</v>
      </c>
      <c r="G26" s="8">
        <v>100</v>
      </c>
      <c r="H26" s="17">
        <f t="shared" si="12"/>
        <v>21.383116883116884</v>
      </c>
      <c r="I26" s="17">
        <f t="shared" si="0"/>
        <v>8.1168831168831161</v>
      </c>
      <c r="J26" s="8">
        <f t="shared" si="1"/>
        <v>10</v>
      </c>
      <c r="K26" s="8">
        <f t="shared" si="2"/>
        <v>10</v>
      </c>
      <c r="L26" s="8">
        <f t="shared" si="3"/>
        <v>10</v>
      </c>
      <c r="M26" s="8">
        <f t="shared" si="4"/>
        <v>10</v>
      </c>
      <c r="N26" s="8">
        <f t="shared" si="5"/>
        <v>4</v>
      </c>
      <c r="O26" s="29">
        <f t="shared" si="6"/>
        <v>10</v>
      </c>
      <c r="P26" s="11">
        <f t="shared" si="7"/>
        <v>7.5</v>
      </c>
      <c r="Q26" s="9">
        <f t="shared" si="8"/>
        <v>2</v>
      </c>
      <c r="R26" s="10">
        <f t="shared" si="9"/>
        <v>4</v>
      </c>
      <c r="S26" s="18">
        <f t="shared" si="10"/>
        <v>1</v>
      </c>
      <c r="T26" s="8">
        <f t="shared" si="11"/>
        <v>2</v>
      </c>
      <c r="U26" s="8">
        <v>1040</v>
      </c>
      <c r="W26" s="8">
        <v>1890</v>
      </c>
      <c r="Y26" s="8">
        <v>1760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</row>
  </sheetData>
  <pageMargins left="0.7" right="0.7" top="0.75" bottom="0.75" header="0.3" footer="0.3"/>
  <pageSetup paperSize="9" scale="1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 per reaction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blakney</dc:creator>
  <cp:lastModifiedBy>Karnyart Samnuan</cp:lastModifiedBy>
  <cp:lastPrinted>2019-09-18T12:54:48Z</cp:lastPrinted>
  <dcterms:created xsi:type="dcterms:W3CDTF">2018-11-22T14:39:36Z</dcterms:created>
  <dcterms:modified xsi:type="dcterms:W3CDTF">2022-01-06T14:42:44Z</dcterms:modified>
</cp:coreProperties>
</file>